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Документ!$A$1:$F$61</definedName>
  </definedNames>
  <calcPr calcId="145621"/>
</workbook>
</file>

<file path=xl/calcChain.xml><?xml version="1.0" encoding="utf-8"?>
<calcChain xmlns="http://schemas.openxmlformats.org/spreadsheetml/2006/main">
  <c r="D26" i="2" l="1"/>
  <c r="D29" i="2"/>
  <c r="D59" i="2" l="1"/>
</calcChain>
</file>

<file path=xl/sharedStrings.xml><?xml version="1.0" encoding="utf-8"?>
<sst xmlns="http://schemas.openxmlformats.org/spreadsheetml/2006/main" count="145" uniqueCount="75">
  <si>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</si>
  <si>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</si>
  <si>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</si>
  <si>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</si>
  <si>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</si>
  <si>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</si>
  <si>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</si>
  <si>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</si>
  <si>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</si>
  <si>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</si>
  <si>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</si>
  <si>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</si>
  <si>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</si>
  <si>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</si>
  <si>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</si>
  <si>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</si>
  <si>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</si>
  <si>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</si>
  <si>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</si>
  <si>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</si>
  <si>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</si>
  <si>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</si>
  <si>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</si>
  <si>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</si>
  <si>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</si>
  <si>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</si>
  <si>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</si>
  <si>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</si>
  <si>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</si>
  <si>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</si>
  <si>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</si>
  <si>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</si>
  <si>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</si>
  <si>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</si>
  <si>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</si>
  <si>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</si>
  <si>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</si>
  <si>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</si>
  <si>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</si>
  <si>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</si>
  <si>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</si>
  <si>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</si>
  <si>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</si>
  <si>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</si>
  <si>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</si>
  <si>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</si>
  <si>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</si>
  <si>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</si>
  <si>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</si>
  <si>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</si>
  <si>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</si>
  <si>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</si>
  <si>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</si>
  <si>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</si>
  <si>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</si>
  <si>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</si>
  <si>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</si>
  <si>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</si>
  <si>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</si>
  <si>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</si>
  <si>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</si>
  <si>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</si>
  <si>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</si>
  <si>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</si>
  <si>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</si>
  <si>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</si>
  <si>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</si>
  <si>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</si>
  <si>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</si>
  <si>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на 2026 год и на плановый период 2027 и 2028 годов</t>
  </si>
  <si>
    <t>Наименование показателя</t>
  </si>
  <si>
    <t>Рз</t>
  </si>
  <si>
    <t>Пр</t>
  </si>
  <si>
    <t>тыс. руб.</t>
  </si>
  <si>
    <t>ПРИЛОЖЕНИЕ № 6                                                            к решению Совета  народных депутатов Меленковского муниципального округа                                                              от 26.02. 2026г. № 19/2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</si>
</sst>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10" fillId="5" borderId="1" xfId="1" applyFont="1" applyFill="1" applyAlignment="1">
      <alignment wrapText="1"/>
    </xf>
    <xf numFmtId="0" fontId="10" fillId="0" borderId="1" xfId="2" applyNumberFormat="1" applyFont="1" applyFill="1" applyProtection="1"/>
    <xf numFmtId="0" fontId="11" fillId="0" borderId="2" xfId="4" applyNumberFormat="1" applyFont="1" applyFill="1" applyProtection="1">
      <alignment horizontal="center" vertical="center" wrapText="1"/>
    </xf>
    <xf numFmtId="0" fontId="11" fillId="0" borderId="1" xfId="2" applyNumberFormat="1" applyFont="1" applyFill="1" applyProtection="1"/>
    <xf numFmtId="0" fontId="12" fillId="0" borderId="0" xfId="0" applyFont="1" applyFill="1" applyProtection="1">
      <protection locked="0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0" fontId="7" fillId="0" borderId="4" xfId="5" applyNumberFormat="1" applyFont="1" applyFill="1" applyBorder="1" applyProtection="1">
      <alignment vertical="top" wrapText="1"/>
    </xf>
    <xf numFmtId="1" fontId="7" fillId="0" borderId="4" xfId="6" applyNumberFormat="1" applyFont="1" applyFill="1" applyBorder="1" applyProtection="1">
      <alignment horizontal="center" vertical="top" shrinkToFit="1"/>
    </xf>
    <xf numFmtId="4" fontId="7" fillId="0" borderId="4" xfId="7" applyNumberFormat="1" applyFont="1" applyFill="1" applyBorder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shrinkToFit="1"/>
    </xf>
    <xf numFmtId="0" fontId="11" fillId="0" borderId="1" xfId="2" applyNumberFormat="1" applyFont="1" applyFill="1" applyAlignment="1" applyProtection="1"/>
    <xf numFmtId="0" fontId="12" fillId="0" borderId="0" xfId="0" applyFont="1" applyFill="1" applyAlignment="1" applyProtection="1">
      <protection locked="0"/>
    </xf>
    <xf numFmtId="0" fontId="7" fillId="0" borderId="1" xfId="1" applyNumberFormat="1" applyFont="1" applyFill="1" applyProtection="1">
      <alignment horizontal="center"/>
    </xf>
    <xf numFmtId="0" fontId="7" fillId="0" borderId="1" xfId="1" applyFont="1" applyFill="1">
      <alignment horizontal="center"/>
    </xf>
    <xf numFmtId="0" fontId="11" fillId="0" borderId="1" xfId="3" applyNumberFormat="1" applyFont="1" applyFill="1" applyProtection="1">
      <alignment horizontal="right"/>
    </xf>
    <xf numFmtId="0" fontId="11" fillId="0" borderId="1" xfId="3" applyFont="1" applyFill="1">
      <alignment horizontal="right"/>
    </xf>
    <xf numFmtId="0" fontId="11" fillId="0" borderId="4" xfId="9" applyNumberFormat="1" applyFont="1" applyFill="1" applyBorder="1" applyAlignment="1" applyProtection="1">
      <alignment horizontal="right"/>
    </xf>
    <xf numFmtId="0" fontId="11" fillId="0" borderId="4" xfId="9" applyFont="1" applyFill="1" applyBorder="1" applyAlignment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5" borderId="1" xfId="1" applyFont="1" applyFill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5.75" outlineLevelRow="1" x14ac:dyDescent="0.25"/>
  <cols>
    <col min="1" max="1" width="44.5703125" style="2" customWidth="1"/>
    <col min="2" max="2" width="5.5703125" style="2" customWidth="1"/>
    <col min="3" max="3" width="5.7109375" style="2" customWidth="1"/>
    <col min="4" max="6" width="13.28515625" style="2" customWidth="1"/>
    <col min="7" max="7" width="9.140625" style="2" customWidth="1"/>
    <col min="8" max="16384" width="9.140625" style="2"/>
  </cols>
  <sheetData>
    <row r="1" spans="1:13" s="6" customFormat="1" ht="69" customHeight="1" x14ac:dyDescent="0.25">
      <c r="D1" s="29" t="s">
        <v>74</v>
      </c>
      <c r="E1" s="29"/>
      <c r="F1" s="29"/>
      <c r="G1" s="7"/>
      <c r="H1" s="7"/>
      <c r="I1" s="7"/>
      <c r="J1" s="7"/>
      <c r="K1" s="7"/>
      <c r="L1" s="7"/>
      <c r="M1" s="7"/>
    </row>
    <row r="2" spans="1:13" s="6" customFormat="1" ht="15" x14ac:dyDescent="0.25"/>
    <row r="3" spans="1:13" s="6" customFormat="1" ht="16.5" customHeight="1" x14ac:dyDescent="0.25">
      <c r="A3" s="30" t="s">
        <v>66</v>
      </c>
      <c r="B3" s="30"/>
      <c r="C3" s="30"/>
      <c r="D3" s="30"/>
      <c r="E3" s="30"/>
      <c r="F3" s="30"/>
    </row>
    <row r="4" spans="1:13" s="6" customFormat="1" ht="16.5" customHeight="1" x14ac:dyDescent="0.25">
      <c r="A4" s="30" t="s">
        <v>67</v>
      </c>
      <c r="B4" s="30"/>
      <c r="C4" s="30"/>
      <c r="D4" s="30"/>
      <c r="E4" s="30"/>
      <c r="F4" s="30"/>
      <c r="G4" s="8"/>
    </row>
    <row r="5" spans="1:13" s="6" customFormat="1" ht="16.5" customHeight="1" x14ac:dyDescent="0.25">
      <c r="A5" s="31" t="s">
        <v>68</v>
      </c>
      <c r="B5" s="31"/>
      <c r="C5" s="31"/>
      <c r="D5" s="31"/>
      <c r="E5" s="31"/>
      <c r="F5" s="31"/>
      <c r="G5" s="8"/>
    </row>
    <row r="6" spans="1:13" s="6" customFormat="1" ht="16.5" customHeight="1" x14ac:dyDescent="0.25">
      <c r="A6" s="31" t="s">
        <v>69</v>
      </c>
      <c r="B6" s="31"/>
      <c r="C6" s="31"/>
      <c r="D6" s="31"/>
      <c r="E6" s="31"/>
      <c r="F6" s="31"/>
      <c r="G6" s="8"/>
    </row>
    <row r="7" spans="1:13" ht="15.75" customHeight="1" x14ac:dyDescent="0.25">
      <c r="A7" s="21"/>
      <c r="B7" s="22"/>
      <c r="C7" s="22"/>
      <c r="D7" s="22"/>
      <c r="E7" s="22"/>
      <c r="F7" s="22"/>
      <c r="G7" s="1"/>
    </row>
    <row r="8" spans="1:13" ht="12" customHeight="1" x14ac:dyDescent="0.25">
      <c r="A8" s="23" t="s">
        <v>73</v>
      </c>
      <c r="B8" s="24"/>
      <c r="C8" s="24"/>
      <c r="D8" s="24"/>
      <c r="E8" s="24"/>
      <c r="F8" s="24"/>
      <c r="G8" s="1"/>
    </row>
    <row r="9" spans="1:13" s="11" customFormat="1" ht="41.25" customHeight="1" x14ac:dyDescent="0.25">
      <c r="A9" s="9" t="s">
        <v>70</v>
      </c>
      <c r="B9" s="9" t="s">
        <v>71</v>
      </c>
      <c r="C9" s="9" t="s">
        <v>72</v>
      </c>
      <c r="D9" s="9" t="s">
        <v>0</v>
      </c>
      <c r="E9" s="9" t="s">
        <v>1</v>
      </c>
      <c r="F9" s="9" t="s">
        <v>2</v>
      </c>
      <c r="G9" s="10"/>
    </row>
    <row r="10" spans="1:13" s="11" customFormat="1" ht="20.2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10"/>
    </row>
    <row r="11" spans="1:13" x14ac:dyDescent="0.25">
      <c r="A11" s="3" t="s">
        <v>3</v>
      </c>
      <c r="B11" s="4" t="s">
        <v>4</v>
      </c>
      <c r="C11" s="4"/>
      <c r="D11" s="5">
        <v>335810.68105000001</v>
      </c>
      <c r="E11" s="5">
        <v>284731.783</v>
      </c>
      <c r="F11" s="5">
        <v>280432.86300000001</v>
      </c>
      <c r="G11" s="1"/>
    </row>
    <row r="12" spans="1:13" ht="63" outlineLevel="1" x14ac:dyDescent="0.25">
      <c r="A12" s="3" t="s">
        <v>5</v>
      </c>
      <c r="B12" s="4" t="s">
        <v>4</v>
      </c>
      <c r="C12" s="4" t="s">
        <v>6</v>
      </c>
      <c r="D12" s="5">
        <v>6142.9610000000002</v>
      </c>
      <c r="E12" s="5">
        <v>6142.9610000000002</v>
      </c>
      <c r="F12" s="5">
        <v>6142.9610000000002</v>
      </c>
      <c r="G12" s="1"/>
    </row>
    <row r="13" spans="1:13" ht="78.75" outlineLevel="1" x14ac:dyDescent="0.25">
      <c r="A13" s="3" t="s">
        <v>7</v>
      </c>
      <c r="B13" s="4" t="s">
        <v>4</v>
      </c>
      <c r="C13" s="4" t="s">
        <v>8</v>
      </c>
      <c r="D13" s="5">
        <v>6107.4</v>
      </c>
      <c r="E13" s="5">
        <v>4991.8</v>
      </c>
      <c r="F13" s="5">
        <v>4991.8</v>
      </c>
      <c r="G13" s="1"/>
    </row>
    <row r="14" spans="1:13" ht="78.75" outlineLevel="1" x14ac:dyDescent="0.25">
      <c r="A14" s="3" t="s">
        <v>9</v>
      </c>
      <c r="B14" s="4" t="s">
        <v>4</v>
      </c>
      <c r="C14" s="4" t="s">
        <v>10</v>
      </c>
      <c r="D14" s="5">
        <v>71060.100000000006</v>
      </c>
      <c r="E14" s="5">
        <v>67538.600000000006</v>
      </c>
      <c r="F14" s="5">
        <v>67538.600000000006</v>
      </c>
      <c r="G14" s="1"/>
    </row>
    <row r="15" spans="1:13" outlineLevel="1" x14ac:dyDescent="0.25">
      <c r="A15" s="3" t="s">
        <v>11</v>
      </c>
      <c r="B15" s="4" t="s">
        <v>4</v>
      </c>
      <c r="C15" s="4" t="s">
        <v>12</v>
      </c>
      <c r="D15" s="5">
        <v>69.900000000000006</v>
      </c>
      <c r="E15" s="5">
        <v>4.8</v>
      </c>
      <c r="F15" s="5">
        <v>5.3</v>
      </c>
      <c r="G15" s="1"/>
    </row>
    <row r="16" spans="1:13" ht="63" outlineLevel="1" x14ac:dyDescent="0.25">
      <c r="A16" s="3" t="s">
        <v>13</v>
      </c>
      <c r="B16" s="4" t="s">
        <v>4</v>
      </c>
      <c r="C16" s="4" t="s">
        <v>14</v>
      </c>
      <c r="D16" s="5">
        <v>14528.1</v>
      </c>
      <c r="E16" s="5">
        <v>10173.5</v>
      </c>
      <c r="F16" s="5">
        <v>10173.5</v>
      </c>
      <c r="G16" s="1"/>
    </row>
    <row r="17" spans="1:7" outlineLevel="1" x14ac:dyDescent="0.25">
      <c r="A17" s="3" t="s">
        <v>15</v>
      </c>
      <c r="B17" s="4" t="s">
        <v>4</v>
      </c>
      <c r="C17" s="4" t="s">
        <v>16</v>
      </c>
      <c r="D17" s="5">
        <v>2123</v>
      </c>
      <c r="E17" s="5">
        <v>2123</v>
      </c>
      <c r="F17" s="5">
        <v>2123</v>
      </c>
      <c r="G17" s="1"/>
    </row>
    <row r="18" spans="1:7" outlineLevel="1" x14ac:dyDescent="0.25">
      <c r="A18" s="3" t="s">
        <v>17</v>
      </c>
      <c r="B18" s="4" t="s">
        <v>4</v>
      </c>
      <c r="C18" s="4" t="s">
        <v>18</v>
      </c>
      <c r="D18" s="5">
        <v>235779.22005</v>
      </c>
      <c r="E18" s="5">
        <v>193757.122</v>
      </c>
      <c r="F18" s="5">
        <v>189457.70199999999</v>
      </c>
      <c r="G18" s="1"/>
    </row>
    <row r="19" spans="1:7" x14ac:dyDescent="0.25">
      <c r="A19" s="3" t="s">
        <v>19</v>
      </c>
      <c r="B19" s="4" t="s">
        <v>6</v>
      </c>
      <c r="C19" s="4"/>
      <c r="D19" s="5">
        <v>1784.3</v>
      </c>
      <c r="E19" s="5">
        <v>1937.7</v>
      </c>
      <c r="F19" s="5">
        <v>2447.9</v>
      </c>
      <c r="G19" s="1"/>
    </row>
    <row r="20" spans="1:7" ht="31.5" outlineLevel="1" x14ac:dyDescent="0.25">
      <c r="A20" s="3" t="s">
        <v>20</v>
      </c>
      <c r="B20" s="4" t="s">
        <v>6</v>
      </c>
      <c r="C20" s="4" t="s">
        <v>8</v>
      </c>
      <c r="D20" s="5">
        <v>1784.3</v>
      </c>
      <c r="E20" s="5">
        <v>1937.7</v>
      </c>
      <c r="F20" s="5">
        <v>2447.9</v>
      </c>
      <c r="G20" s="1"/>
    </row>
    <row r="21" spans="1:7" ht="47.25" x14ac:dyDescent="0.25">
      <c r="A21" s="3" t="s">
        <v>21</v>
      </c>
      <c r="B21" s="4" t="s">
        <v>8</v>
      </c>
      <c r="C21" s="4"/>
      <c r="D21" s="5">
        <v>18067.900000000001</v>
      </c>
      <c r="E21" s="5">
        <v>15886.9</v>
      </c>
      <c r="F21" s="5">
        <v>16705.099999999999</v>
      </c>
      <c r="G21" s="1"/>
    </row>
    <row r="22" spans="1:7" outlineLevel="1" x14ac:dyDescent="0.25">
      <c r="A22" s="3" t="s">
        <v>22</v>
      </c>
      <c r="B22" s="4" t="s">
        <v>8</v>
      </c>
      <c r="C22" s="4" t="s">
        <v>10</v>
      </c>
      <c r="D22" s="5">
        <v>2432</v>
      </c>
      <c r="E22" s="5">
        <v>2432</v>
      </c>
      <c r="F22" s="5">
        <v>2432</v>
      </c>
      <c r="G22" s="1"/>
    </row>
    <row r="23" spans="1:7" outlineLevel="1" x14ac:dyDescent="0.25">
      <c r="A23" s="3" t="s">
        <v>23</v>
      </c>
      <c r="B23" s="4" t="s">
        <v>8</v>
      </c>
      <c r="C23" s="4" t="s">
        <v>24</v>
      </c>
      <c r="D23" s="5">
        <v>200</v>
      </c>
      <c r="E23" s="5">
        <v>200</v>
      </c>
      <c r="F23" s="5">
        <v>200</v>
      </c>
      <c r="G23" s="1"/>
    </row>
    <row r="24" spans="1:7" ht="63" outlineLevel="1" x14ac:dyDescent="0.25">
      <c r="A24" s="3" t="s">
        <v>25</v>
      </c>
      <c r="B24" s="4" t="s">
        <v>8</v>
      </c>
      <c r="C24" s="4" t="s">
        <v>26</v>
      </c>
      <c r="D24" s="5">
        <v>14872.9</v>
      </c>
      <c r="E24" s="5">
        <v>12691.9</v>
      </c>
      <c r="F24" s="5">
        <v>12941.9</v>
      </c>
      <c r="G24" s="1"/>
    </row>
    <row r="25" spans="1:7" ht="47.25" outlineLevel="1" x14ac:dyDescent="0.25">
      <c r="A25" s="3" t="s">
        <v>27</v>
      </c>
      <c r="B25" s="4" t="s">
        <v>8</v>
      </c>
      <c r="C25" s="4" t="s">
        <v>28</v>
      </c>
      <c r="D25" s="5">
        <v>563</v>
      </c>
      <c r="E25" s="5">
        <v>563</v>
      </c>
      <c r="F25" s="5">
        <v>1131.2</v>
      </c>
      <c r="G25" s="1"/>
    </row>
    <row r="26" spans="1:7" x14ac:dyDescent="0.25">
      <c r="A26" s="3" t="s">
        <v>29</v>
      </c>
      <c r="B26" s="4" t="s">
        <v>10</v>
      </c>
      <c r="C26" s="4"/>
      <c r="D26" s="5">
        <f>249026.17375+24044.35</f>
        <v>273070.52374999999</v>
      </c>
      <c r="E26" s="5">
        <v>124371.6</v>
      </c>
      <c r="F26" s="5">
        <v>126706.8</v>
      </c>
      <c r="G26" s="1"/>
    </row>
    <row r="27" spans="1:7" outlineLevel="1" x14ac:dyDescent="0.25">
      <c r="A27" s="3" t="s">
        <v>30</v>
      </c>
      <c r="B27" s="4" t="s">
        <v>10</v>
      </c>
      <c r="C27" s="4" t="s">
        <v>12</v>
      </c>
      <c r="D27" s="5">
        <v>7565.1</v>
      </c>
      <c r="E27" s="5">
        <v>7339.5</v>
      </c>
      <c r="F27" s="5">
        <v>7586.2</v>
      </c>
      <c r="G27" s="1"/>
    </row>
    <row r="28" spans="1:7" outlineLevel="1" x14ac:dyDescent="0.25">
      <c r="A28" s="3" t="s">
        <v>31</v>
      </c>
      <c r="B28" s="4" t="s">
        <v>10</v>
      </c>
      <c r="C28" s="4" t="s">
        <v>32</v>
      </c>
      <c r="D28" s="5">
        <v>20766</v>
      </c>
      <c r="E28" s="5">
        <v>10383</v>
      </c>
      <c r="F28" s="5">
        <v>10383</v>
      </c>
      <c r="G28" s="1"/>
    </row>
    <row r="29" spans="1:7" outlineLevel="1" x14ac:dyDescent="0.25">
      <c r="A29" s="3" t="s">
        <v>33</v>
      </c>
      <c r="B29" s="4" t="s">
        <v>10</v>
      </c>
      <c r="C29" s="4" t="s">
        <v>24</v>
      </c>
      <c r="D29" s="5">
        <f>208488.07375+24044.35</f>
        <v>232532.42375000002</v>
      </c>
      <c r="E29" s="5">
        <v>99297</v>
      </c>
      <c r="F29" s="5">
        <v>101068.5</v>
      </c>
      <c r="G29" s="1"/>
    </row>
    <row r="30" spans="1:7" outlineLevel="1" x14ac:dyDescent="0.25">
      <c r="A30" s="3" t="s">
        <v>34</v>
      </c>
      <c r="B30" s="4" t="s">
        <v>10</v>
      </c>
      <c r="C30" s="4" t="s">
        <v>26</v>
      </c>
      <c r="D30" s="5">
        <v>9778</v>
      </c>
      <c r="E30" s="5">
        <v>5660</v>
      </c>
      <c r="F30" s="5">
        <v>5910</v>
      </c>
      <c r="G30" s="1"/>
    </row>
    <row r="31" spans="1:7" ht="31.5" outlineLevel="1" x14ac:dyDescent="0.25">
      <c r="A31" s="3" t="s">
        <v>35</v>
      </c>
      <c r="B31" s="4" t="s">
        <v>10</v>
      </c>
      <c r="C31" s="4" t="s">
        <v>36</v>
      </c>
      <c r="D31" s="5">
        <v>2429</v>
      </c>
      <c r="E31" s="5">
        <v>1692.1</v>
      </c>
      <c r="F31" s="5">
        <v>1759.1</v>
      </c>
      <c r="G31" s="1"/>
    </row>
    <row r="32" spans="1:7" ht="31.5" x14ac:dyDescent="0.25">
      <c r="A32" s="3" t="s">
        <v>37</v>
      </c>
      <c r="B32" s="4" t="s">
        <v>12</v>
      </c>
      <c r="C32" s="4"/>
      <c r="D32" s="5">
        <v>360413.84314000001</v>
      </c>
      <c r="E32" s="5">
        <v>109630.75</v>
      </c>
      <c r="F32" s="5">
        <v>90717</v>
      </c>
      <c r="G32" s="1"/>
    </row>
    <row r="33" spans="1:7" outlineLevel="1" x14ac:dyDescent="0.25">
      <c r="A33" s="3" t="s">
        <v>38</v>
      </c>
      <c r="B33" s="4" t="s">
        <v>12</v>
      </c>
      <c r="C33" s="4" t="s">
        <v>4</v>
      </c>
      <c r="D33" s="5">
        <v>96268.192999999999</v>
      </c>
      <c r="E33" s="5">
        <v>51102.8</v>
      </c>
      <c r="F33" s="5">
        <v>42342.400000000001</v>
      </c>
      <c r="G33" s="1"/>
    </row>
    <row r="34" spans="1:7" outlineLevel="1" x14ac:dyDescent="0.25">
      <c r="A34" s="3" t="s">
        <v>39</v>
      </c>
      <c r="B34" s="4" t="s">
        <v>12</v>
      </c>
      <c r="C34" s="4" t="s">
        <v>6</v>
      </c>
      <c r="D34" s="5">
        <v>176239.44683</v>
      </c>
      <c r="E34" s="5">
        <v>5814.7</v>
      </c>
      <c r="F34" s="5">
        <v>6712</v>
      </c>
      <c r="G34" s="1"/>
    </row>
    <row r="35" spans="1:7" outlineLevel="1" x14ac:dyDescent="0.25">
      <c r="A35" s="3" t="s">
        <v>40</v>
      </c>
      <c r="B35" s="4" t="s">
        <v>12</v>
      </c>
      <c r="C35" s="4" t="s">
        <v>8</v>
      </c>
      <c r="D35" s="5">
        <v>87906.203309999997</v>
      </c>
      <c r="E35" s="5">
        <v>52713.25</v>
      </c>
      <c r="F35" s="5">
        <v>41662.6</v>
      </c>
      <c r="G35" s="1"/>
    </row>
    <row r="36" spans="1:7" x14ac:dyDescent="0.25">
      <c r="A36" s="3" t="s">
        <v>41</v>
      </c>
      <c r="B36" s="4" t="s">
        <v>14</v>
      </c>
      <c r="C36" s="4"/>
      <c r="D36" s="5">
        <v>27797.92987</v>
      </c>
      <c r="E36" s="5">
        <v>3530</v>
      </c>
      <c r="F36" s="5">
        <v>3530</v>
      </c>
      <c r="G36" s="1"/>
    </row>
    <row r="37" spans="1:7" ht="31.5" outlineLevel="1" x14ac:dyDescent="0.25">
      <c r="A37" s="3" t="s">
        <v>42</v>
      </c>
      <c r="B37" s="4" t="s">
        <v>14</v>
      </c>
      <c r="C37" s="4" t="s">
        <v>6</v>
      </c>
      <c r="D37" s="5">
        <v>2692.2298700000001</v>
      </c>
      <c r="E37" s="5">
        <v>60</v>
      </c>
      <c r="F37" s="5">
        <v>60</v>
      </c>
      <c r="G37" s="1"/>
    </row>
    <row r="38" spans="1:7" ht="31.5" outlineLevel="1" x14ac:dyDescent="0.25">
      <c r="A38" s="3" t="s">
        <v>43</v>
      </c>
      <c r="B38" s="4" t="s">
        <v>14</v>
      </c>
      <c r="C38" s="4" t="s">
        <v>12</v>
      </c>
      <c r="D38" s="5">
        <v>25105.7</v>
      </c>
      <c r="E38" s="5">
        <v>3470</v>
      </c>
      <c r="F38" s="5">
        <v>3470</v>
      </c>
      <c r="G38" s="1"/>
    </row>
    <row r="39" spans="1:7" x14ac:dyDescent="0.25">
      <c r="A39" s="3" t="s">
        <v>44</v>
      </c>
      <c r="B39" s="4" t="s">
        <v>45</v>
      </c>
      <c r="C39" s="4"/>
      <c r="D39" s="5">
        <v>958115.60499999998</v>
      </c>
      <c r="E39" s="5">
        <v>869802.26899999997</v>
      </c>
      <c r="F39" s="5">
        <v>816159.50899999996</v>
      </c>
      <c r="G39" s="1"/>
    </row>
    <row r="40" spans="1:7" outlineLevel="1" x14ac:dyDescent="0.25">
      <c r="A40" s="3" t="s">
        <v>46</v>
      </c>
      <c r="B40" s="4" t="s">
        <v>45</v>
      </c>
      <c r="C40" s="4" t="s">
        <v>4</v>
      </c>
      <c r="D40" s="5">
        <v>252128.462</v>
      </c>
      <c r="E40" s="5">
        <v>237162.3</v>
      </c>
      <c r="F40" s="5">
        <v>214254.3</v>
      </c>
      <c r="G40" s="1"/>
    </row>
    <row r="41" spans="1:7" outlineLevel="1" x14ac:dyDescent="0.25">
      <c r="A41" s="3" t="s">
        <v>47</v>
      </c>
      <c r="B41" s="4" t="s">
        <v>45</v>
      </c>
      <c r="C41" s="4" t="s">
        <v>6</v>
      </c>
      <c r="D41" s="5">
        <v>410875.6</v>
      </c>
      <c r="E41" s="5">
        <v>392823.6</v>
      </c>
      <c r="F41" s="5">
        <v>404129</v>
      </c>
      <c r="G41" s="1"/>
    </row>
    <row r="42" spans="1:7" outlineLevel="1" x14ac:dyDescent="0.25">
      <c r="A42" s="3" t="s">
        <v>48</v>
      </c>
      <c r="B42" s="4" t="s">
        <v>45</v>
      </c>
      <c r="C42" s="4" t="s">
        <v>8</v>
      </c>
      <c r="D42" s="5">
        <v>99775.376999999993</v>
      </c>
      <c r="E42" s="5">
        <v>79568.17</v>
      </c>
      <c r="F42" s="5">
        <v>67346.27</v>
      </c>
      <c r="G42" s="1"/>
    </row>
    <row r="43" spans="1:7" outlineLevel="1" x14ac:dyDescent="0.25">
      <c r="A43" s="3" t="s">
        <v>49</v>
      </c>
      <c r="B43" s="4" t="s">
        <v>45</v>
      </c>
      <c r="C43" s="4" t="s">
        <v>45</v>
      </c>
      <c r="D43" s="5">
        <v>3376</v>
      </c>
      <c r="E43" s="5">
        <v>3420</v>
      </c>
      <c r="F43" s="5">
        <v>3464</v>
      </c>
      <c r="G43" s="1"/>
    </row>
    <row r="44" spans="1:7" outlineLevel="1" x14ac:dyDescent="0.25">
      <c r="A44" s="3" t="s">
        <v>50</v>
      </c>
      <c r="B44" s="4" t="s">
        <v>45</v>
      </c>
      <c r="C44" s="4" t="s">
        <v>24</v>
      </c>
      <c r="D44" s="5">
        <v>191960.166</v>
      </c>
      <c r="E44" s="5">
        <v>156828.19899999999</v>
      </c>
      <c r="F44" s="5">
        <v>126965.939</v>
      </c>
      <c r="G44" s="1"/>
    </row>
    <row r="45" spans="1:7" x14ac:dyDescent="0.25">
      <c r="A45" s="3" t="s">
        <v>51</v>
      </c>
      <c r="B45" s="4" t="s">
        <v>32</v>
      </c>
      <c r="C45" s="4"/>
      <c r="D45" s="5">
        <v>227051.8</v>
      </c>
      <c r="E45" s="5">
        <v>213379.02</v>
      </c>
      <c r="F45" s="5">
        <v>175267.43</v>
      </c>
      <c r="G45" s="1"/>
    </row>
    <row r="46" spans="1:7" outlineLevel="1" x14ac:dyDescent="0.25">
      <c r="A46" s="3" t="s">
        <v>52</v>
      </c>
      <c r="B46" s="4" t="s">
        <v>32</v>
      </c>
      <c r="C46" s="4" t="s">
        <v>4</v>
      </c>
      <c r="D46" s="5">
        <v>209339.6</v>
      </c>
      <c r="E46" s="5">
        <v>200396.92</v>
      </c>
      <c r="F46" s="5">
        <v>164285.32999999999</v>
      </c>
      <c r="G46" s="1"/>
    </row>
    <row r="47" spans="1:7" ht="31.5" outlineLevel="1" x14ac:dyDescent="0.25">
      <c r="A47" s="3" t="s">
        <v>53</v>
      </c>
      <c r="B47" s="4" t="s">
        <v>32</v>
      </c>
      <c r="C47" s="4" t="s">
        <v>10</v>
      </c>
      <c r="D47" s="5">
        <v>17712.2</v>
      </c>
      <c r="E47" s="5">
        <v>12982.1</v>
      </c>
      <c r="F47" s="5">
        <v>10982.1</v>
      </c>
      <c r="G47" s="1"/>
    </row>
    <row r="48" spans="1:7" x14ac:dyDescent="0.25">
      <c r="A48" s="3" t="s">
        <v>54</v>
      </c>
      <c r="B48" s="4" t="s">
        <v>26</v>
      </c>
      <c r="C48" s="4"/>
      <c r="D48" s="5">
        <v>81336.649999999994</v>
      </c>
      <c r="E48" s="5">
        <v>84131.72</v>
      </c>
      <c r="F48" s="5">
        <v>57643.387000000002</v>
      </c>
      <c r="G48" s="1"/>
    </row>
    <row r="49" spans="1:7" outlineLevel="1" x14ac:dyDescent="0.25">
      <c r="A49" s="3" t="s">
        <v>55</v>
      </c>
      <c r="B49" s="4" t="s">
        <v>26</v>
      </c>
      <c r="C49" s="4" t="s">
        <v>4</v>
      </c>
      <c r="D49" s="5">
        <v>7950</v>
      </c>
      <c r="E49" s="5">
        <v>7950</v>
      </c>
      <c r="F49" s="5">
        <v>7950</v>
      </c>
      <c r="G49" s="1"/>
    </row>
    <row r="50" spans="1:7" outlineLevel="1" x14ac:dyDescent="0.25">
      <c r="A50" s="3" t="s">
        <v>56</v>
      </c>
      <c r="B50" s="4" t="s">
        <v>26</v>
      </c>
      <c r="C50" s="4" t="s">
        <v>8</v>
      </c>
      <c r="D50" s="5">
        <v>4081.75</v>
      </c>
      <c r="E50" s="5">
        <v>4187</v>
      </c>
      <c r="F50" s="5">
        <v>3562</v>
      </c>
      <c r="G50" s="1"/>
    </row>
    <row r="51" spans="1:7" outlineLevel="1" x14ac:dyDescent="0.25">
      <c r="A51" s="3" t="s">
        <v>57</v>
      </c>
      <c r="B51" s="4" t="s">
        <v>26</v>
      </c>
      <c r="C51" s="4" t="s">
        <v>10</v>
      </c>
      <c r="D51" s="5">
        <v>63343.8</v>
      </c>
      <c r="E51" s="5">
        <v>66033.62</v>
      </c>
      <c r="F51" s="5">
        <v>40170.286999999997</v>
      </c>
      <c r="G51" s="1"/>
    </row>
    <row r="52" spans="1:7" ht="31.5" outlineLevel="1" x14ac:dyDescent="0.25">
      <c r="A52" s="3" t="s">
        <v>58</v>
      </c>
      <c r="B52" s="4" t="s">
        <v>26</v>
      </c>
      <c r="C52" s="4" t="s">
        <v>14</v>
      </c>
      <c r="D52" s="5">
        <v>5961.1</v>
      </c>
      <c r="E52" s="5">
        <v>5961.1</v>
      </c>
      <c r="F52" s="5">
        <v>5961.1</v>
      </c>
      <c r="G52" s="1"/>
    </row>
    <row r="53" spans="1:7" x14ac:dyDescent="0.25">
      <c r="A53" s="3" t="s">
        <v>59</v>
      </c>
      <c r="B53" s="4" t="s">
        <v>16</v>
      </c>
      <c r="C53" s="4"/>
      <c r="D53" s="5">
        <v>83720.929999999993</v>
      </c>
      <c r="E53" s="5">
        <v>21676.400000000001</v>
      </c>
      <c r="F53" s="5">
        <v>20313</v>
      </c>
      <c r="G53" s="1"/>
    </row>
    <row r="54" spans="1:7" outlineLevel="1" x14ac:dyDescent="0.25">
      <c r="A54" s="3" t="s">
        <v>60</v>
      </c>
      <c r="B54" s="4" t="s">
        <v>16</v>
      </c>
      <c r="C54" s="4" t="s">
        <v>4</v>
      </c>
      <c r="D54" s="5">
        <v>83720.929999999993</v>
      </c>
      <c r="E54" s="5">
        <v>21676.400000000001</v>
      </c>
      <c r="F54" s="5">
        <v>20313</v>
      </c>
      <c r="G54" s="1"/>
    </row>
    <row r="55" spans="1:7" ht="31.5" x14ac:dyDescent="0.25">
      <c r="A55" s="3" t="s">
        <v>61</v>
      </c>
      <c r="B55" s="4" t="s">
        <v>36</v>
      </c>
      <c r="C55" s="4"/>
      <c r="D55" s="5">
        <v>6768</v>
      </c>
      <c r="E55" s="5">
        <v>6768</v>
      </c>
      <c r="F55" s="5">
        <v>6768</v>
      </c>
      <c r="G55" s="1"/>
    </row>
    <row r="56" spans="1:7" outlineLevel="1" x14ac:dyDescent="0.25">
      <c r="A56" s="3" t="s">
        <v>62</v>
      </c>
      <c r="B56" s="4" t="s">
        <v>36</v>
      </c>
      <c r="C56" s="4" t="s">
        <v>6</v>
      </c>
      <c r="D56" s="5">
        <v>6768</v>
      </c>
      <c r="E56" s="5">
        <v>6768</v>
      </c>
      <c r="F56" s="5">
        <v>6768</v>
      </c>
      <c r="G56" s="1"/>
    </row>
    <row r="57" spans="1:7" ht="47.25" x14ac:dyDescent="0.25">
      <c r="A57" s="12" t="s">
        <v>63</v>
      </c>
      <c r="B57" s="13" t="s">
        <v>18</v>
      </c>
      <c r="C57" s="13"/>
      <c r="D57" s="14">
        <v>49.5</v>
      </c>
      <c r="E57" s="14">
        <v>37.200000000000003</v>
      </c>
      <c r="F57" s="14">
        <v>24.6</v>
      </c>
      <c r="G57" s="1"/>
    </row>
    <row r="58" spans="1:7" ht="31.5" outlineLevel="1" x14ac:dyDescent="0.25">
      <c r="A58" s="15" t="s">
        <v>64</v>
      </c>
      <c r="B58" s="16" t="s">
        <v>18</v>
      </c>
      <c r="C58" s="16" t="s">
        <v>4</v>
      </c>
      <c r="D58" s="17">
        <v>49.5</v>
      </c>
      <c r="E58" s="17">
        <v>37.200000000000003</v>
      </c>
      <c r="F58" s="17">
        <v>24.6</v>
      </c>
      <c r="G58" s="1"/>
    </row>
    <row r="59" spans="1:7" s="20" customFormat="1" ht="19.5" customHeight="1" x14ac:dyDescent="0.25">
      <c r="A59" s="25" t="s">
        <v>65</v>
      </c>
      <c r="B59" s="26"/>
      <c r="C59" s="26"/>
      <c r="D59" s="18">
        <f>2349943.31281+24044.35</f>
        <v>2373987.6628100001</v>
      </c>
      <c r="E59" s="18">
        <v>1735883.3419999999</v>
      </c>
      <c r="F59" s="18">
        <v>1596715.5889999999</v>
      </c>
      <c r="G59" s="19"/>
    </row>
    <row r="60" spans="1:7" ht="12.75" customHeight="1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27"/>
      <c r="B61" s="28"/>
      <c r="C61" s="28"/>
      <c r="D61" s="28"/>
      <c r="E61" s="28"/>
      <c r="F61" s="28"/>
      <c r="G61" s="1"/>
    </row>
  </sheetData>
  <mergeCells count="9">
    <mergeCell ref="A7:F7"/>
    <mergeCell ref="A8:F8"/>
    <mergeCell ref="A59:C59"/>
    <mergeCell ref="A61:F61"/>
    <mergeCell ref="D1:F1"/>
    <mergeCell ref="A3:F3"/>
    <mergeCell ref="A4:F4"/>
    <mergeCell ref="A5:F5"/>
    <mergeCell ref="A6:F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8.02.2026&lt;/string&gt;&#10;  &lt;/DateInfo&gt;&#10;  &lt;Code&gt;SQUERY_SVOD_ROSP&lt;/Code&gt;&#10;  &lt;ObjectCode&gt;SQUERY_SVOD_ROSP&lt;/ObjectCode&gt;&#10;  &lt;DocName&gt;Вариант (новый от 26.12.2019 11_26_48)(Сводная бюджетная роспись)&lt;/DocName&gt;&#10;  &lt;VariantName&gt;Вариант (новый от 26.12.2019 11:26:48)&lt;/VariantName&gt;&#10;  &lt;VariantLink&gt;267440286&lt;/VariantLink&gt;&#10;  &lt;ReportCode&gt;0F9BB12256B64E8C986E142F94EBF3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03BAB4B-9B82-46C3-A5F6-5DAF0F1A98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raifo21</cp:lastModifiedBy>
  <cp:lastPrinted>2026-02-10T07:29:31Z</cp:lastPrinted>
  <dcterms:created xsi:type="dcterms:W3CDTF">2026-02-13T11:30:19Z</dcterms:created>
  <dcterms:modified xsi:type="dcterms:W3CDTF">2026-02-26T13:41:04Z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26.12.2019 11_26_48)(Сводная бюджетная роспись)</vt:lpwstr>
  </property>
  <property fmtid="{D5CDD505-2E9C-101B-9397-08002B2CF9AE}" pid="3" name="Название отчета">
    <vt:lpwstr>Вариант (новый от 26.12.2019 11_26_48)(7).xlsx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24.2.6381.18133436</vt:lpwstr>
  </property>
  <property fmtid="{D5CDD505-2E9C-101B-9397-08002B2CF9AE}" pid="6" name="Пользователь">
    <vt:lpwstr>fu_melen_r_2</vt:lpwstr>
  </property>
  <property fmtid="{D5CDD505-2E9C-101B-9397-08002B2CF9AE}" pid="7" name="Шаблон">
    <vt:lpwstr>sqr_rosp_svod2016.xlt</vt:lpwstr>
  </property>
</Properties>
</file>